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<sst xmlns="http://schemas.openxmlformats.org/spreadsheetml/2006/main" count="70" uniqueCount="63">
  <si>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</si>
  <si>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</si>
  <si>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</si>
  <si>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</si>
  <si>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</si>
  <si>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</si>
  <si>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</si>
  <si>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</si>
  <si>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</si>
  <si>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</si>
  <si>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</si>
  <si>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</si>
  <si>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沁源县机械秸秆利用和深耕（GPS)奖补资金结算汇总表（集体）</t>
  </si>
  <si>
    <t xml:space="preserve">填表日期：  2023年 6月 13 日         </t>
  </si>
  <si>
    <t>机耕作业（亩）</t>
  </si>
  <si>
    <t>机耕作业
补贴金额（元）</t>
  </si>
  <si>
    <t>秸秆青
（黄）贮（亩）</t>
  </si>
  <si>
    <t>补助金额
（元）</t>
  </si>
  <si>
    <t>合计金额
（元）</t>
  </si>
  <si>
    <t>账  号</t>
  </si>
  <si>
    <t>开户银行</t>
  </si>
  <si>
    <t>沁源县姚壁村
仁俊种植家庭农场</t>
  </si>
  <si>
    <t>沁源农村商业银
行郭道路支行</t>
  </si>
  <si>
    <t>庄儿上村股
份经济合作社</t>
  </si>
  <si>
    <t>沁源农村商业银
行赤石桥支行</t>
  </si>
  <si>
    <t>山西沁农源农牧
科技有限公司</t>
  </si>
  <si>
    <t>沁源农村商业银行
股份有限公司营业部</t>
  </si>
  <si>
    <t>金粮农机合作社</t>
  </si>
  <si>
    <t>法中信用社</t>
  </si>
  <si>
    <t>聚顺农机合作社</t>
  </si>
  <si>
    <t>韩洪信用社</t>
  </si>
  <si>
    <t>韩殿农机合作社</t>
  </si>
  <si>
    <t>腾越农机合作社</t>
  </si>
  <si>
    <t xml:space="preserve">沁源农村商业银行
交口支行
</t>
  </si>
  <si>
    <t>交口乡尚义村股
份经济合作社</t>
  </si>
  <si>
    <t>沁源农村商业银行
交口支行</t>
  </si>
  <si>
    <t>沁源县藏畛
种植专业合作社</t>
  </si>
  <si>
    <t>交口支行</t>
  </si>
  <si>
    <t>交口乡信义村
股份经济合作社</t>
  </si>
  <si>
    <t>景凤镇汝家庄村
股份经济合作社</t>
  </si>
  <si>
    <t>沁源农村商业银
行郭道支行</t>
  </si>
  <si>
    <t>灵空山镇东柏子村
股份经济合作社</t>
  </si>
  <si>
    <t>沁源农村商业银
行柏子支行</t>
  </si>
  <si>
    <t>沁源县忆禾
农机专业合作社</t>
  </si>
  <si>
    <t>沁源农村商业银行
营业部</t>
  </si>
  <si>
    <t>沁河镇牧花园村
股份经济合作社</t>
  </si>
  <si>
    <t>沁源农村商业银
行股份有限公司城关支行</t>
  </si>
  <si>
    <t>沁源县康丰源
农业有限公司</t>
  </si>
  <si>
    <t>沁源县丰茂农牧
有限公司</t>
  </si>
  <si>
    <t>建设银行沁源支行</t>
  </si>
  <si>
    <t>沁源县农村集体
经济发展有限公司</t>
  </si>
  <si>
    <t>山西禾生源农业
发展有限公司</t>
  </si>
  <si>
    <t>沁源县惠丰沃农业
科技开发有限公司</t>
  </si>
  <si>
    <t>沁源农村商业银行
王和支行</t>
  </si>
  <si>
    <t>王和镇红来党参种植有限公司</t>
  </si>
  <si>
    <t>工商银行
沁源支行</t>
  </si>
  <si>
    <t>绿野尚品农业
开发有限公司</t>
  </si>
  <si>
    <t>沁源农村商业银行
王陶信用社</t>
  </si>
  <si>
    <t>中峪乡渣滩村
股份经济合作社</t>
  </si>
  <si>
    <t>沁源农村商业银行
中峪支行</t>
  </si>
  <si>
    <t>中峪乡西王勇村
股份经济合作社</t>
  </si>
  <si>
    <t>合 计</t>
  </si>
  <si>
    <t xml:space="preserve">注：此表为安装GPS终端作业发放奖补资金时使用。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</si>
</sst>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8"/>
      <c r="B4" s="8"/>
      <c r="C4" s="8"/>
      <c r="D4" s="8"/>
      <c r="E4" s="8"/>
      <c r="F4" s="8"/>
      <c r="G4" s="8"/>
      <c r="H4" s="8"/>
    </row>
    <row r="5" ht="30" customHeight="1" spans="1:8">
      <c r="A5" s="8"/>
      <c r="B5" s="8"/>
      <c r="C5" s="8"/>
      <c r="D5" s="8"/>
      <c r="E5" s="8"/>
      <c r="F5" s="8"/>
      <c r="G5" s="8"/>
      <c r="H5" s="8"/>
    </row>
    <row r="6" ht="30" customHeight="1" spans="1:8">
      <c r="A6" s="8"/>
      <c r="B6" s="8"/>
      <c r="C6" s="8"/>
      <c r="D6" s="8"/>
      <c r="E6" s="8"/>
      <c r="F6" s="8"/>
      <c r="G6" s="8"/>
      <c r="H6" s="8"/>
    </row>
    <row r="7" ht="30" customHeight="1" spans="1:8">
      <c r="A7" s="8"/>
      <c r="B7" s="8"/>
      <c r="C7" s="8"/>
      <c r="D7" s="8"/>
      <c r="E7" s="8"/>
      <c r="F7" s="8"/>
      <c r="G7" s="8"/>
      <c r="H7" s="8"/>
    </row>
    <row r="8" ht="30" customHeight="1" spans="1:8">
      <c r="A8" s="8"/>
      <c r="B8" s="8"/>
      <c r="C8" s="8"/>
      <c r="D8" s="8"/>
      <c r="E8" s="8"/>
      <c r="F8" s="8"/>
      <c r="G8" s="8"/>
      <c r="H8" s="8"/>
    </row>
    <row r="9" ht="30" customHeight="1" spans="1:8">
      <c r="A9" s="8"/>
      <c r="B9" s="8"/>
      <c r="C9" s="8"/>
      <c r="D9" s="8"/>
      <c r="E9" s="8"/>
      <c r="F9" s="8"/>
      <c r="G9" s="8"/>
      <c r="H9" s="8"/>
    </row>
    <row r="10" ht="30" customHeight="1" spans="1:8">
      <c r="A10" s="8"/>
      <c r="B10" s="8"/>
      <c r="C10" s="8"/>
      <c r="D10" s="8"/>
      <c r="E10" s="8"/>
      <c r="F10" s="8"/>
      <c r="G10" s="8"/>
      <c r="H10" s="8"/>
    </row>
    <row r="11" ht="30" customHeight="1" spans="1:8">
      <c r="A11" s="8"/>
      <c r="B11" s="8"/>
      <c r="C11" s="8"/>
      <c r="D11" s="8"/>
      <c r="E11" s="8"/>
      <c r="F11" s="8"/>
      <c r="G11" s="8"/>
      <c r="H11" s="8"/>
    </row>
    <row r="12" ht="30" customHeight="1" spans="1:8">
      <c r="A12" s="8"/>
      <c r="B12" s="8"/>
      <c r="C12" s="8"/>
      <c r="D12" s="8"/>
      <c r="E12" s="8"/>
      <c r="F12" s="8"/>
      <c r="G12" s="8"/>
      <c r="H12" s="8"/>
    </row>
    <row r="13" ht="28" customHeight="1" spans="1:8">
      <c r="A13" s="11" t="s">
        <v>10</v>
      </c>
      <c r="B13" s="11"/>
      <c r="C13" s="11"/>
      <c r="D13" s="11"/>
      <c r="E13" s="11"/>
      <c r="F13" s="11"/>
      <c r="G13" s="11"/>
      <c r="H13" s="11"/>
    </row>
    <row r="14" ht="57" customHeight="1" spans="1:8">
      <c r="A14" s="14" t="s">
        <v>11</v>
      </c>
      <c r="B14" s="14"/>
      <c r="C14" s="14"/>
      <c r="D14" s="14"/>
      <c r="E14" s="14"/>
      <c r="F14" s="14"/>
      <c r="G14" s="14"/>
      <c r="H14" s="14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19" workbookViewId="0">
      <selection activeCell="G26" sqref="G4:G26"/>
    </sheetView>
  </sheetViews>
  <sheetFormatPr defaultColWidth="9" defaultRowHeight="13.5"/>
  <cols>
    <col min="1" max="1" width="17.5" customWidth="1"/>
    <col min="2" max="2" width="12.5" customWidth="1"/>
    <col min="3" max="3" width="13.25" customWidth="1"/>
    <col min="4" max="4" width="11.75" customWidth="1"/>
    <col min="5" max="5" width="10.25" customWidth="1"/>
    <col min="6" max="6" width="16.125" customWidth="1"/>
    <col min="7" max="7" width="27.5" customWidth="1"/>
    <col min="8" max="8" width="18" customWidth="1"/>
  </cols>
  <sheetData>
    <row r="1" ht="37" customHeight="1" spans="1:8">
      <c r="A1" s="1" t="s">
        <v>12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45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4" t="s">
        <v>19</v>
      </c>
      <c r="H3" s="4" t="s">
        <v>20</v>
      </c>
    </row>
    <row r="4" ht="46" customHeight="1" spans="1:8">
      <c r="A4" s="6" t="s">
        <v>21</v>
      </c>
      <c r="B4" s="7">
        <v>2587.02</v>
      </c>
      <c r="C4" s="7">
        <v>77610.6</v>
      </c>
      <c r="D4" s="7">
        <v>695.23</v>
      </c>
      <c r="E4" s="7">
        <v>13904.6</v>
      </c>
      <c r="F4" s="7">
        <v>91515.2</v>
      </c>
      <c r="G4" s="8"/>
      <c r="H4" s="6" t="s">
        <v>22</v>
      </c>
    </row>
    <row r="5" ht="42" customHeight="1" spans="1:8">
      <c r="A5" s="6" t="s">
        <v>23</v>
      </c>
      <c r="B5" s="7">
        <v>631.28</v>
      </c>
      <c r="C5" s="7">
        <v>18938.4</v>
      </c>
      <c r="D5" s="7">
        <v>0</v>
      </c>
      <c r="E5" s="7">
        <v>0</v>
      </c>
      <c r="F5" s="7">
        <v>18938.4</v>
      </c>
      <c r="G5" s="8"/>
      <c r="H5" s="6" t="s">
        <v>24</v>
      </c>
    </row>
    <row r="6" ht="45" customHeight="1" spans="1:8">
      <c r="A6" s="6" t="s">
        <v>25</v>
      </c>
      <c r="B6" s="7">
        <v>0</v>
      </c>
      <c r="C6" s="7">
        <v>0</v>
      </c>
      <c r="D6" s="7">
        <v>571.84</v>
      </c>
      <c r="E6" s="7">
        <v>11436.8</v>
      </c>
      <c r="F6" s="7">
        <v>11436.8</v>
      </c>
      <c r="G6" s="8"/>
      <c r="H6" s="6" t="s">
        <v>26</v>
      </c>
    </row>
    <row r="7" ht="39" customHeight="1" spans="1:10">
      <c r="A7" s="6" t="s">
        <v>27</v>
      </c>
      <c r="B7" s="7">
        <v>1159.11</v>
      </c>
      <c r="C7" s="7">
        <v>34773.3</v>
      </c>
      <c r="D7" s="7">
        <v>0</v>
      </c>
      <c r="E7" s="7">
        <v>0</v>
      </c>
      <c r="F7" s="7">
        <v>34773.3</v>
      </c>
      <c r="G7" s="8"/>
      <c r="H7" s="6" t="s">
        <v>28</v>
      </c>
      <c r="J7" s="12"/>
    </row>
    <row r="8" ht="35" customHeight="1" spans="1:8">
      <c r="A8" s="6" t="s">
        <v>29</v>
      </c>
      <c r="B8" s="7">
        <v>3816.96</v>
      </c>
      <c r="C8" s="7">
        <v>114508.8</v>
      </c>
      <c r="D8" s="7">
        <v>0</v>
      </c>
      <c r="E8" s="7">
        <v>0</v>
      </c>
      <c r="F8" s="7">
        <v>114508.8</v>
      </c>
      <c r="G8" s="8"/>
      <c r="H8" s="6" t="s">
        <v>30</v>
      </c>
    </row>
    <row r="9" ht="32" customHeight="1" spans="1:8">
      <c r="A9" s="6" t="s">
        <v>31</v>
      </c>
      <c r="B9" s="7">
        <v>352.27</v>
      </c>
      <c r="C9" s="7">
        <v>10568.1</v>
      </c>
      <c r="D9" s="7">
        <v>0</v>
      </c>
      <c r="E9" s="7">
        <v>0</v>
      </c>
      <c r="F9" s="7">
        <v>10568.1</v>
      </c>
      <c r="G9" s="8"/>
      <c r="H9" s="6" t="s">
        <v>30</v>
      </c>
    </row>
    <row r="10" ht="45" customHeight="1" spans="1:8">
      <c r="A10" s="6" t="s">
        <v>32</v>
      </c>
      <c r="B10" s="7">
        <v>2790.53</v>
      </c>
      <c r="C10" s="7">
        <v>83715.9</v>
      </c>
      <c r="D10" s="7">
        <v>502.9</v>
      </c>
      <c r="E10" s="7">
        <v>10058</v>
      </c>
      <c r="F10" s="7">
        <v>93773.9</v>
      </c>
      <c r="G10" s="8"/>
      <c r="H10" s="6" t="s">
        <v>33</v>
      </c>
    </row>
    <row r="11" ht="38" customHeight="1" spans="1:8">
      <c r="A11" s="6" t="s">
        <v>34</v>
      </c>
      <c r="B11" s="7">
        <v>1199.04</v>
      </c>
      <c r="C11" s="7">
        <v>35971.2</v>
      </c>
      <c r="D11" s="7">
        <v>0</v>
      </c>
      <c r="E11" s="7">
        <v>0</v>
      </c>
      <c r="F11" s="7">
        <v>35971.2</v>
      </c>
      <c r="G11" s="8"/>
      <c r="H11" s="6" t="s">
        <v>35</v>
      </c>
    </row>
    <row r="12" ht="36" customHeight="1" spans="1:8">
      <c r="A12" s="6" t="s">
        <v>36</v>
      </c>
      <c r="B12" s="7">
        <v>1011.77</v>
      </c>
      <c r="C12" s="7">
        <v>30353.1</v>
      </c>
      <c r="D12" s="7">
        <v>0</v>
      </c>
      <c r="E12" s="7">
        <v>0</v>
      </c>
      <c r="F12" s="7">
        <v>30353.1</v>
      </c>
      <c r="G12" s="8"/>
      <c r="H12" s="6" t="s">
        <v>37</v>
      </c>
    </row>
    <row r="13" ht="41" customHeight="1" spans="1:9">
      <c r="A13" s="6" t="s">
        <v>38</v>
      </c>
      <c r="B13" s="7">
        <v>108.05</v>
      </c>
      <c r="C13" s="7">
        <v>3241.5</v>
      </c>
      <c r="D13" s="7">
        <v>0</v>
      </c>
      <c r="E13" s="7">
        <v>0</v>
      </c>
      <c r="F13" s="7">
        <v>3241.5</v>
      </c>
      <c r="G13" s="8"/>
      <c r="H13" s="6" t="s">
        <v>37</v>
      </c>
      <c r="I13" s="13"/>
    </row>
    <row r="14" ht="42" customHeight="1" spans="1:9">
      <c r="A14" s="6" t="s">
        <v>39</v>
      </c>
      <c r="B14" s="7">
        <v>945.59</v>
      </c>
      <c r="C14" s="7">
        <v>28367.7</v>
      </c>
      <c r="D14" s="7">
        <v>0</v>
      </c>
      <c r="E14" s="7">
        <v>0</v>
      </c>
      <c r="F14" s="7">
        <v>28367.7</v>
      </c>
      <c r="G14" s="8"/>
      <c r="H14" s="6" t="s">
        <v>40</v>
      </c>
      <c r="I14" s="13"/>
    </row>
    <row r="15" ht="55" customHeight="1" spans="1:9">
      <c r="A15" s="6" t="s">
        <v>41</v>
      </c>
      <c r="B15" s="7">
        <v>420.18</v>
      </c>
      <c r="C15" s="7">
        <v>12605.4</v>
      </c>
      <c r="D15" s="7">
        <v>0</v>
      </c>
      <c r="E15" s="7">
        <v>0</v>
      </c>
      <c r="F15" s="7">
        <v>12605.4</v>
      </c>
      <c r="G15" s="8"/>
      <c r="H15" s="6" t="s">
        <v>42</v>
      </c>
      <c r="I15" s="13"/>
    </row>
    <row r="16" ht="51" customHeight="1" spans="1:9">
      <c r="A16" s="6" t="s">
        <v>43</v>
      </c>
      <c r="B16" s="7">
        <v>2132.68</v>
      </c>
      <c r="C16" s="7">
        <v>63980.4</v>
      </c>
      <c r="D16" s="7">
        <v>0</v>
      </c>
      <c r="E16" s="7">
        <v>0</v>
      </c>
      <c r="F16" s="7">
        <v>63980.4</v>
      </c>
      <c r="G16" s="7"/>
      <c r="H16" s="6" t="s">
        <v>44</v>
      </c>
      <c r="I16" s="13"/>
    </row>
    <row r="17" ht="43" customHeight="1" spans="1:9">
      <c r="A17" s="6" t="s">
        <v>45</v>
      </c>
      <c r="B17" s="7">
        <v>1648.9</v>
      </c>
      <c r="C17" s="7">
        <v>49467</v>
      </c>
      <c r="D17" s="7">
        <v>0</v>
      </c>
      <c r="E17" s="7">
        <v>0</v>
      </c>
      <c r="F17" s="7">
        <v>49467</v>
      </c>
      <c r="G17" s="7"/>
      <c r="H17" s="6" t="s">
        <v>46</v>
      </c>
      <c r="I17" s="13"/>
    </row>
    <row r="18" ht="33" customHeight="1" spans="1:9">
      <c r="A18" s="6" t="s">
        <v>47</v>
      </c>
      <c r="B18" s="7">
        <v>813.41</v>
      </c>
      <c r="C18" s="7">
        <v>24402.3</v>
      </c>
      <c r="D18" s="7">
        <v>0</v>
      </c>
      <c r="E18" s="7">
        <v>0</v>
      </c>
      <c r="F18" s="7">
        <v>24402.3</v>
      </c>
      <c r="G18" s="7"/>
      <c r="H18" s="6" t="s">
        <v>44</v>
      </c>
      <c r="I18" s="13"/>
    </row>
    <row r="19" ht="33" customHeight="1" spans="1:9">
      <c r="A19" s="6" t="s">
        <v>48</v>
      </c>
      <c r="B19" s="7">
        <v>374.97</v>
      </c>
      <c r="C19" s="7">
        <v>11249.1</v>
      </c>
      <c r="D19" s="7">
        <v>0</v>
      </c>
      <c r="E19" s="7">
        <v>0</v>
      </c>
      <c r="F19" s="7">
        <v>11249.1</v>
      </c>
      <c r="G19" s="7"/>
      <c r="H19" s="7" t="s">
        <v>49</v>
      </c>
      <c r="I19" s="13"/>
    </row>
    <row r="20" ht="33" customHeight="1" spans="1:9">
      <c r="A20" s="6" t="s">
        <v>50</v>
      </c>
      <c r="B20" s="7">
        <v>534.52</v>
      </c>
      <c r="C20" s="7">
        <v>16035.6</v>
      </c>
      <c r="D20" s="7">
        <v>0</v>
      </c>
      <c r="E20" s="7">
        <v>0</v>
      </c>
      <c r="F20" s="7">
        <v>16035.6</v>
      </c>
      <c r="G20" s="7"/>
      <c r="H20" s="6" t="s">
        <v>44</v>
      </c>
      <c r="I20" s="13"/>
    </row>
    <row r="21" ht="33" customHeight="1" spans="1:9">
      <c r="A21" s="6" t="s">
        <v>51</v>
      </c>
      <c r="B21" s="7">
        <v>565.74</v>
      </c>
      <c r="C21" s="7">
        <v>16972.2</v>
      </c>
      <c r="D21" s="7">
        <v>0</v>
      </c>
      <c r="E21" s="7">
        <v>0</v>
      </c>
      <c r="F21" s="7">
        <v>16972.2</v>
      </c>
      <c r="G21" s="7"/>
      <c r="H21" s="7" t="s">
        <v>49</v>
      </c>
      <c r="I21" s="13"/>
    </row>
    <row r="22" ht="33" customHeight="1" spans="1:9">
      <c r="A22" s="6" t="s">
        <v>52</v>
      </c>
      <c r="B22" s="7">
        <v>630.96</v>
      </c>
      <c r="C22" s="7">
        <v>18928.8</v>
      </c>
      <c r="D22" s="7">
        <v>0</v>
      </c>
      <c r="E22" s="7">
        <v>0</v>
      </c>
      <c r="F22" s="7">
        <v>18928.8</v>
      </c>
      <c r="G22" s="7"/>
      <c r="H22" s="6" t="s">
        <v>53</v>
      </c>
      <c r="I22" s="13"/>
    </row>
    <row r="23" ht="33" customHeight="1" spans="1:9">
      <c r="A23" s="6" t="s">
        <v>54</v>
      </c>
      <c r="B23" s="7">
        <v>888.62</v>
      </c>
      <c r="C23" s="7">
        <v>26658.6</v>
      </c>
      <c r="D23" s="7">
        <v>0</v>
      </c>
      <c r="E23" s="7">
        <v>0</v>
      </c>
      <c r="F23" s="7">
        <v>26658.6</v>
      </c>
      <c r="G23" s="7"/>
      <c r="H23" s="6" t="s">
        <v>55</v>
      </c>
      <c r="I23" s="13"/>
    </row>
    <row r="24" ht="33" customHeight="1" spans="1:9">
      <c r="A24" s="6" t="s">
        <v>56</v>
      </c>
      <c r="B24" s="7">
        <v>415.43</v>
      </c>
      <c r="C24" s="7">
        <v>12462.9</v>
      </c>
      <c r="D24" s="7">
        <v>0</v>
      </c>
      <c r="E24" s="7">
        <v>0</v>
      </c>
      <c r="F24" s="7">
        <v>12462.9</v>
      </c>
      <c r="G24" s="7"/>
      <c r="H24" s="6" t="s">
        <v>57</v>
      </c>
      <c r="I24" s="13"/>
    </row>
    <row r="25" ht="33" customHeight="1" spans="1:9">
      <c r="A25" s="6" t="s">
        <v>58</v>
      </c>
      <c r="B25" s="7">
        <v>549.16</v>
      </c>
      <c r="C25" s="7">
        <v>16474.8</v>
      </c>
      <c r="D25" s="7">
        <v>0</v>
      </c>
      <c r="E25" s="7">
        <v>0</v>
      </c>
      <c r="F25" s="7">
        <v>16474.8</v>
      </c>
      <c r="G25" s="7"/>
      <c r="H25" s="6" t="s">
        <v>59</v>
      </c>
      <c r="I25" s="13"/>
    </row>
    <row r="26" ht="33" customHeight="1" spans="1:9">
      <c r="A26" s="6" t="s">
        <v>60</v>
      </c>
      <c r="B26" s="7">
        <v>0</v>
      </c>
      <c r="C26" s="7">
        <v>0</v>
      </c>
      <c r="D26" s="7">
        <v>724.53</v>
      </c>
      <c r="E26" s="7">
        <v>14490.6</v>
      </c>
      <c r="F26" s="7">
        <v>14490.6</v>
      </c>
      <c r="G26" s="7"/>
      <c r="H26" s="6" t="s">
        <v>59</v>
      </c>
      <c r="I26" s="13"/>
    </row>
    <row r="27" ht="33" customHeight="1" spans="1:9">
      <c r="A27" s="6" t="s">
        <v>61</v>
      </c>
      <c r="B27" s="7">
        <f>SUM(B4:B26)</f>
        <v>23576.19</v>
      </c>
      <c r="C27" s="7">
        <f>SUM(C4:C26)</f>
        <v>707285.7</v>
      </c>
      <c r="D27" s="7">
        <f>SUM(D4:D26)</f>
        <v>2494.5</v>
      </c>
      <c r="E27" s="7">
        <f>SUM(E4:E26)</f>
        <v>49890</v>
      </c>
      <c r="F27" s="7">
        <f>SUM(F4:F26)</f>
        <v>757175.7</v>
      </c>
      <c r="G27" s="7"/>
      <c r="H27" s="7"/>
      <c r="I27" s="13"/>
    </row>
    <row r="28" ht="33" customHeight="1" spans="1:9">
      <c r="A28" s="9" t="s">
        <v>62</v>
      </c>
      <c r="B28" s="10"/>
      <c r="C28" s="10"/>
      <c r="D28" s="10"/>
      <c r="E28" s="10"/>
      <c r="F28" s="10"/>
      <c r="G28" s="10"/>
      <c r="H28" s="11"/>
      <c r="I28" s="13"/>
    </row>
  </sheetData>
  <mergeCells count="3">
    <mergeCell ref="A1:H1"/>
    <mergeCell ref="A2:H2"/>
    <mergeCell ref="A28:H2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EFECFBBA2D2C4E318F20D56AB947B1F4</vt:lpwstr>
  </property>
</Properties>
</file>